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</externalReferences>
  <definedNames>
    <definedName name="_xlnm._FilterDatabase" localSheetId="1" hidden="1">OUTAGE!$A$4:$L$33</definedName>
    <definedName name="A">[1]Sheet1!$A$3:$A$13</definedName>
    <definedName name="BREAKDOWN">Sheet1!$A$3:$A$13</definedName>
    <definedName name="_xlnm.Print_Area" localSheetId="1">OUTAGE!$A$1:$L$33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14" i="3"/>
  <c r="F17"/>
  <c r="F30"/>
  <c r="F29"/>
  <c r="F33"/>
  <c r="F28"/>
  <c r="F6"/>
  <c r="F5"/>
  <c r="F24"/>
  <c r="F11"/>
  <c r="F25"/>
  <c r="F13"/>
  <c r="F19"/>
  <c r="F32"/>
  <c r="F27"/>
  <c r="F15"/>
  <c r="F22"/>
  <c r="F9"/>
  <c r="F8"/>
  <c r="F26"/>
  <c r="F21"/>
  <c r="F20"/>
  <c r="F16"/>
  <c r="F7"/>
  <c r="F31"/>
  <c r="F10"/>
  <c r="F18"/>
  <c r="F12"/>
  <c r="F23"/>
</calcChain>
</file>

<file path=xl/sharedStrings.xml><?xml version="1.0" encoding="utf-8"?>
<sst xmlns="http://schemas.openxmlformats.org/spreadsheetml/2006/main" count="201" uniqueCount="94">
  <si>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</si>
  <si>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</si>
  <si>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</si>
  <si>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</si>
  <si>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</si>
  <si>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</si>
  <si>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</si>
  <si>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</si>
  <si>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</si>
  <si>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</si>
  <si>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</si>
  <si>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</si>
  <si>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</si>
  <si>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</si>
  <si>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</si>
  <si>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</si>
  <si>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</si>
  <si>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</si>
  <si>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</si>
  <si>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</si>
  <si>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</si>
  <si>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</si>
  <si>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</si>
  <si>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</si>
  <si>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</si>
  <si>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OUTAGE REPORT FOR:06:00HRS. OF 29.03.2018 TO 06:00 HRS OF 30.03.2018</t>
  </si>
  <si>
    <t>29.03.2018</t>
  </si>
  <si>
    <t>KWN</t>
  </si>
  <si>
    <t>DGN</t>
  </si>
  <si>
    <t>PHG</t>
  </si>
  <si>
    <t>CCK</t>
  </si>
  <si>
    <t>NNG</t>
  </si>
  <si>
    <t>DRG</t>
  </si>
  <si>
    <t>LNR</t>
  </si>
  <si>
    <t>30.03.2018</t>
  </si>
  <si>
    <t>REPLACEMENT OF HVDS TRANSFORMER</t>
  </si>
  <si>
    <t>TRIPPING</t>
  </si>
  <si>
    <t>TRANSIENT FAULT</t>
  </si>
  <si>
    <t>SOCKET BURNT SAME REPLACED</t>
  </si>
  <si>
    <t>TO ATTEND FAULT IN THE LINE</t>
  </si>
  <si>
    <t>HVDS DP FUSE BLOWN SAME REPLACED</t>
  </si>
  <si>
    <t>CABLE END BOX DAMAGED</t>
  </si>
  <si>
    <t>CABLE END BOX REPAIRED</t>
  </si>
  <si>
    <t>FAULT IN RMU</t>
  </si>
  <si>
    <t>MAINTENANCE OF RMU CARRIED OUT</t>
  </si>
  <si>
    <t>LT SOCKET BURNT SAME REPLACED</t>
  </si>
  <si>
    <t>JUMPER FOUND LOOSE SAME ATTENDED</t>
  </si>
  <si>
    <t>EXTERNAL ELEMENT FOUND ON LINE SAME REMOVED</t>
  </si>
  <si>
    <t>WIRE DAMAGED DUE TO FLASH ON LINE</t>
  </si>
  <si>
    <t>DAMAGED WIRE REPAIRED</t>
  </si>
  <si>
    <t xml:space="preserve">LT POLE DAM,AGED </t>
  </si>
  <si>
    <t>DAMAGED POLE REPAIRED</t>
  </si>
  <si>
    <t>BIRDAGE FOUND ON LINE SAME REMOVED</t>
  </si>
  <si>
    <t>HVDS TRANSFORMER REPLACED</t>
  </si>
  <si>
    <t>HVDS CABLE FAULTY</t>
  </si>
  <si>
    <t>HVDS CABLE REPAIRED</t>
  </si>
  <si>
    <t>LT LEAD FAULTY SAME REPAIRED</t>
  </si>
  <si>
    <t>LOAD UNBALANCED</t>
  </si>
  <si>
    <t>LOAD BALANCING CARRIED OUT</t>
  </si>
  <si>
    <t>HTAB FAULTY SAME REPAIRED</t>
  </si>
  <si>
    <t>HVDS LEAD FAULTY SAME REPAIRED</t>
  </si>
  <si>
    <t>HT SOCKET BURNT SAME REPLACED</t>
  </si>
  <si>
    <t>TRANSFORMER FUSE BLOWN SAME REPLACED</t>
  </si>
  <si>
    <t>HVDS LEAD BURNT</t>
  </si>
  <si>
    <t>HVDS LEAD REPAIRED</t>
  </si>
  <si>
    <t>HVDS LEAD BURNT SAME REPAIRED</t>
  </si>
  <si>
    <t>BLOCK F-INDIRA VIHAR</t>
  </si>
  <si>
    <t>BLOCK H-SHIV VIHAR</t>
  </si>
  <si>
    <t>MIG FLATS-POCKET F &amp; E DILSHAD GARDEN</t>
  </si>
  <si>
    <t>JHILMIL INDUSTRIAL AREA-JHILMIL COLONY</t>
  </si>
  <si>
    <t>BLOCK A-PRATAP PURA</t>
  </si>
  <si>
    <t>BLOCK B-ARAM BAGH</t>
  </si>
  <si>
    <t>CHABI GANJ-MORI GATE</t>
  </si>
  <si>
    <t>AJMERI GATE-CHANDNI CHOWK</t>
  </si>
  <si>
    <t>CHOWK NAI BASTI-SADAR BAZAR</t>
  </si>
  <si>
    <t>BLOCK A-EAST GOKUL PURI</t>
  </si>
  <si>
    <t>SABOLI COLONY-MANDOLI</t>
  </si>
  <si>
    <t>VILLAGE SABOLI-SABOLI EXTENSION</t>
  </si>
  <si>
    <t xml:space="preserve"> HAWELI AZAM KHAN &amp; CHITLI QABAR</t>
  </si>
  <si>
    <t>FAZALPUR-MANDAWALI VILLAGE</t>
  </si>
  <si>
    <t>FATEHPURI MASJID-CHANDNI CHOWK</t>
  </si>
  <si>
    <t>FATEHPURI-KUCHA HASIRAM</t>
  </si>
  <si>
    <t>BLOCK D-MANDOLI EXTENSION</t>
  </si>
  <si>
    <t>BLOCK M-SHIV VIHAR</t>
  </si>
  <si>
    <t>CHAUHAN PATTI SHIV VIHAR</t>
  </si>
  <si>
    <t>BLOCK G-PREET VIHAR</t>
  </si>
  <si>
    <t>BARSHABULLAH CHANDNI CHOWN</t>
  </si>
  <si>
    <t>MILAN GARDEN NNG</t>
  </si>
  <si>
    <t>O &amp; P BLOCKS SHIV VIHAR KARWAL NAGAR</t>
  </si>
  <si>
    <t>NEW MANDOLI INDUSTRIAL AREA</t>
  </si>
  <si>
    <t>BLOCK D-HARSH VIHAR</t>
  </si>
  <si>
    <t>KACHI COLONY-JAGJEET NAGAR</t>
  </si>
  <si>
    <t>A &amp; B BLOCK WEST KARAWAL NAGAR</t>
  </si>
  <si>
    <t>BLOCK C-1 SONIA VIHAR</t>
  </si>
</sst>
</file>

<file path=xl/styles.xml><?xml version="1.0" encoding="utf-8"?>
<styleSheet xmlns="http://schemas.openxmlformats.org/spreadsheetml/2006/main">
  <numFmts count="1">
    <numFmt numFmtId="164" formatCode="h:mm;@"/>
  </numFmts>
  <fonts count="5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2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10</v>
      </c>
    </row>
    <row r="4" spans="1:1">
      <c r="A4" s="1" t="s">
        <v>11</v>
      </c>
    </row>
    <row r="5" spans="1:1">
      <c r="A5" s="1" t="s">
        <v>12</v>
      </c>
    </row>
    <row r="6" spans="1:1">
      <c r="A6" s="1" t="s">
        <v>13</v>
      </c>
    </row>
    <row r="7" spans="1:1">
      <c r="A7" s="1" t="s">
        <v>14</v>
      </c>
    </row>
    <row r="8" spans="1:1">
      <c r="A8" s="1" t="s">
        <v>15</v>
      </c>
    </row>
    <row r="9" spans="1:1">
      <c r="A9" s="1" t="s">
        <v>20</v>
      </c>
    </row>
    <row r="10" spans="1:1">
      <c r="A10" s="1" t="s">
        <v>16</v>
      </c>
    </row>
    <row r="11" spans="1:1">
      <c r="A11" s="1" t="s">
        <v>17</v>
      </c>
    </row>
    <row r="12" spans="1:1">
      <c r="A12" s="1" t="s">
        <v>18</v>
      </c>
    </row>
    <row r="13" spans="1:1">
      <c r="A13" s="1" t="s">
        <v>19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3"/>
  <sheetViews>
    <sheetView tabSelected="1" zoomScale="74" zoomScaleNormal="74" zoomScaleSheetLayoutView="80" workbookViewId="0">
      <selection activeCell="F94" sqref="F94"/>
    </sheetView>
  </sheetViews>
  <sheetFormatPr defaultRowHeight="15"/>
  <cols>
    <col min="1" max="1" width="8.85546875" style="2" customWidth="1"/>
    <col min="2" max="2" width="14.85546875" style="2" customWidth="1"/>
    <col min="3" max="3" width="13.7109375" style="2" customWidth="1"/>
    <col min="4" max="5" width="13.42578125" style="2" customWidth="1"/>
    <col min="6" max="6" width="11.28515625" style="2" customWidth="1"/>
    <col min="7" max="7" width="27.85546875" style="2" customWidth="1"/>
    <col min="8" max="8" width="30.85546875" style="2" customWidth="1"/>
    <col min="9" max="9" width="32.7109375" style="2" customWidth="1"/>
    <col min="10" max="10" width="34.5703125" style="2" customWidth="1"/>
    <col min="11" max="11" width="12.28515625" style="2" customWidth="1"/>
    <col min="12" max="12" width="28.28515625" style="2" customWidth="1"/>
    <col min="13" max="13" width="12.85546875" style="2" customWidth="1"/>
    <col min="14" max="16384" width="9.140625" style="2"/>
  </cols>
  <sheetData>
    <row r="1" spans="1:12" ht="30.75" customHeight="1">
      <c r="A1" s="10" t="s">
        <v>23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44.25" customHeight="1">
      <c r="A2" s="12" t="s">
        <v>25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42" customHeight="1">
      <c r="A3" s="11" t="s">
        <v>0</v>
      </c>
      <c r="B3" s="11" t="s">
        <v>1</v>
      </c>
      <c r="C3" s="11" t="s">
        <v>2</v>
      </c>
      <c r="D3" s="11" t="s">
        <v>21</v>
      </c>
      <c r="E3" s="11" t="s">
        <v>22</v>
      </c>
      <c r="F3" s="11" t="s">
        <v>3</v>
      </c>
      <c r="G3" s="11" t="s">
        <v>4</v>
      </c>
      <c r="H3" s="11"/>
      <c r="I3" s="11" t="s">
        <v>5</v>
      </c>
      <c r="J3" s="11" t="s">
        <v>9</v>
      </c>
      <c r="K3" s="11" t="s">
        <v>6</v>
      </c>
      <c r="L3" s="11" t="s">
        <v>7</v>
      </c>
    </row>
    <row r="4" spans="1:12" ht="25.5" customHeight="1">
      <c r="A4" s="11"/>
      <c r="B4" s="11"/>
      <c r="C4" s="11"/>
      <c r="D4" s="11"/>
      <c r="E4" s="11"/>
      <c r="F4" s="11"/>
      <c r="G4" s="8" t="s">
        <v>24</v>
      </c>
      <c r="H4" s="8" t="s">
        <v>8</v>
      </c>
      <c r="I4" s="11"/>
      <c r="J4" s="11"/>
      <c r="K4" s="11"/>
      <c r="L4" s="11"/>
    </row>
    <row r="5" spans="1:12" ht="40.5" customHeight="1">
      <c r="A5" s="5">
        <v>1</v>
      </c>
      <c r="B5" s="3" t="s">
        <v>26</v>
      </c>
      <c r="C5" s="9" t="s">
        <v>30</v>
      </c>
      <c r="D5" s="7">
        <v>43188.49759259259</v>
      </c>
      <c r="E5" s="7">
        <v>43188.561851851853</v>
      </c>
      <c r="F5" s="3">
        <f t="shared" ref="F5:F33" si="0">E5-D5</f>
        <v>6.4259259263053536E-2</v>
      </c>
      <c r="G5" s="4" t="s">
        <v>20</v>
      </c>
      <c r="H5" s="4" t="s">
        <v>48</v>
      </c>
      <c r="I5" s="4" t="s">
        <v>49</v>
      </c>
      <c r="J5" s="4" t="s">
        <v>72</v>
      </c>
      <c r="K5" s="6">
        <v>1046</v>
      </c>
      <c r="L5" s="4"/>
    </row>
    <row r="6" spans="1:12" ht="40.5" customHeight="1">
      <c r="A6" s="5">
        <v>2</v>
      </c>
      <c r="B6" s="3" t="s">
        <v>26</v>
      </c>
      <c r="C6" s="9" t="s">
        <v>30</v>
      </c>
      <c r="D6" s="7">
        <v>43188.511111111111</v>
      </c>
      <c r="E6" s="7">
        <v>43188.575069444443</v>
      </c>
      <c r="F6" s="3">
        <f t="shared" si="0"/>
        <v>6.3958333332266193E-2</v>
      </c>
      <c r="G6" s="4" t="s">
        <v>16</v>
      </c>
      <c r="H6" s="4" t="s">
        <v>39</v>
      </c>
      <c r="I6" s="4" t="s">
        <v>52</v>
      </c>
      <c r="J6" s="4" t="s">
        <v>73</v>
      </c>
      <c r="K6" s="6">
        <v>447</v>
      </c>
      <c r="L6" s="4"/>
    </row>
    <row r="7" spans="1:12" ht="40.5" customHeight="1">
      <c r="A7" s="5">
        <v>3</v>
      </c>
      <c r="B7" s="3" t="s">
        <v>26</v>
      </c>
      <c r="C7" s="9" t="s">
        <v>30</v>
      </c>
      <c r="D7" s="7">
        <v>43188.574374999997</v>
      </c>
      <c r="E7" s="7">
        <v>43188.618055555555</v>
      </c>
      <c r="F7" s="3">
        <f t="shared" si="0"/>
        <v>4.3680555558239575E-2</v>
      </c>
      <c r="G7" s="4" t="s">
        <v>13</v>
      </c>
      <c r="H7" s="4" t="s">
        <v>36</v>
      </c>
      <c r="I7" s="4" t="s">
        <v>37</v>
      </c>
      <c r="J7" s="4" t="s">
        <v>80</v>
      </c>
      <c r="K7" s="6">
        <v>4227</v>
      </c>
      <c r="L7" s="4"/>
    </row>
    <row r="8" spans="1:12" ht="40.5" customHeight="1">
      <c r="A8" s="5">
        <v>4</v>
      </c>
      <c r="B8" s="3" t="s">
        <v>26</v>
      </c>
      <c r="C8" s="9" t="s">
        <v>30</v>
      </c>
      <c r="D8" s="7">
        <v>43188.574374999997</v>
      </c>
      <c r="E8" s="7">
        <v>43188.628472222219</v>
      </c>
      <c r="F8" s="3">
        <f t="shared" si="0"/>
        <v>5.4097222222480923E-2</v>
      </c>
      <c r="G8" s="4" t="s">
        <v>13</v>
      </c>
      <c r="H8" s="4" t="s">
        <v>39</v>
      </c>
      <c r="I8" s="4" t="s">
        <v>52</v>
      </c>
      <c r="J8" s="4" t="s">
        <v>81</v>
      </c>
      <c r="K8" s="6">
        <v>1131</v>
      </c>
      <c r="L8" s="4"/>
    </row>
    <row r="9" spans="1:12" ht="40.5" customHeight="1">
      <c r="A9" s="5">
        <v>5</v>
      </c>
      <c r="B9" s="3" t="s">
        <v>26</v>
      </c>
      <c r="C9" s="9" t="s">
        <v>30</v>
      </c>
      <c r="D9" s="7">
        <v>43188.627858796295</v>
      </c>
      <c r="E9" s="7">
        <v>43188.708333333336</v>
      </c>
      <c r="F9" s="3">
        <f t="shared" si="0"/>
        <v>8.0474537040572613E-2</v>
      </c>
      <c r="G9" s="4" t="s">
        <v>13</v>
      </c>
      <c r="H9" s="4" t="s">
        <v>36</v>
      </c>
      <c r="I9" s="4" t="s">
        <v>38</v>
      </c>
      <c r="J9" s="4" t="s">
        <v>86</v>
      </c>
      <c r="K9" s="6">
        <v>980</v>
      </c>
      <c r="L9" s="4"/>
    </row>
    <row r="10" spans="1:12" ht="40.5" customHeight="1">
      <c r="A10" s="5">
        <v>6</v>
      </c>
      <c r="B10" s="3" t="s">
        <v>26</v>
      </c>
      <c r="C10" s="9" t="s">
        <v>28</v>
      </c>
      <c r="D10" s="7">
        <v>43188.447916666664</v>
      </c>
      <c r="E10" s="7">
        <v>43188.523611111108</v>
      </c>
      <c r="F10" s="3">
        <f t="shared" si="0"/>
        <v>7.5694444443797693E-2</v>
      </c>
      <c r="G10" s="4" t="s">
        <v>13</v>
      </c>
      <c r="H10" s="4" t="s">
        <v>43</v>
      </c>
      <c r="I10" s="4" t="s">
        <v>44</v>
      </c>
      <c r="J10" s="4" t="s">
        <v>68</v>
      </c>
      <c r="K10" s="6">
        <v>267</v>
      </c>
      <c r="L10" s="4"/>
    </row>
    <row r="11" spans="1:12" ht="40.5" customHeight="1">
      <c r="A11" s="5">
        <v>7</v>
      </c>
      <c r="B11" s="3" t="s">
        <v>26</v>
      </c>
      <c r="C11" s="9" t="s">
        <v>28</v>
      </c>
      <c r="D11" s="7">
        <v>43188.474074074074</v>
      </c>
      <c r="E11" s="7">
        <v>43188.553472222222</v>
      </c>
      <c r="F11" s="3">
        <f t="shared" si="0"/>
        <v>7.93981481474475E-2</v>
      </c>
      <c r="G11" s="4" t="s">
        <v>16</v>
      </c>
      <c r="H11" s="4" t="s">
        <v>39</v>
      </c>
      <c r="I11" s="4" t="s">
        <v>45</v>
      </c>
      <c r="J11" s="4" t="s">
        <v>69</v>
      </c>
      <c r="K11" s="6">
        <v>30</v>
      </c>
      <c r="L11" s="4"/>
    </row>
    <row r="12" spans="1:12" ht="40.5" customHeight="1">
      <c r="A12" s="5">
        <v>8</v>
      </c>
      <c r="B12" s="3" t="s">
        <v>26</v>
      </c>
      <c r="C12" s="9" t="s">
        <v>28</v>
      </c>
      <c r="D12" s="7">
        <v>43188.479166666664</v>
      </c>
      <c r="E12" s="7">
        <v>43188.550034722219</v>
      </c>
      <c r="F12" s="3">
        <f t="shared" si="0"/>
        <v>7.0868055554456078E-2</v>
      </c>
      <c r="G12" s="4" t="s">
        <v>16</v>
      </c>
      <c r="H12" s="4" t="s">
        <v>39</v>
      </c>
      <c r="I12" s="4" t="s">
        <v>46</v>
      </c>
      <c r="J12" s="4" t="s">
        <v>70</v>
      </c>
      <c r="K12" s="6">
        <v>14</v>
      </c>
      <c r="L12" s="4"/>
    </row>
    <row r="13" spans="1:12" ht="40.5" customHeight="1">
      <c r="A13" s="5">
        <v>9</v>
      </c>
      <c r="B13" s="3" t="s">
        <v>26</v>
      </c>
      <c r="C13" s="9" t="s">
        <v>28</v>
      </c>
      <c r="D13" s="7">
        <v>43188.510416666664</v>
      </c>
      <c r="E13" s="7">
        <v>43188.589583333334</v>
      </c>
      <c r="F13" s="3">
        <f t="shared" si="0"/>
        <v>7.9166666670062114E-2</v>
      </c>
      <c r="G13" s="4" t="s">
        <v>20</v>
      </c>
      <c r="H13" s="4" t="s">
        <v>50</v>
      </c>
      <c r="I13" s="4" t="s">
        <v>51</v>
      </c>
      <c r="J13" s="4" t="s">
        <v>70</v>
      </c>
      <c r="K13" s="6">
        <v>164</v>
      </c>
      <c r="L13" s="4"/>
    </row>
    <row r="14" spans="1:12" ht="40.5" customHeight="1">
      <c r="A14" s="5">
        <v>10</v>
      </c>
      <c r="B14" s="3" t="s">
        <v>26</v>
      </c>
      <c r="C14" s="9" t="s">
        <v>32</v>
      </c>
      <c r="D14" s="7">
        <v>43188.560370370367</v>
      </c>
      <c r="E14" s="7">
        <v>43188.632094907407</v>
      </c>
      <c r="F14" s="3">
        <f t="shared" si="0"/>
        <v>7.1724537039699499E-2</v>
      </c>
      <c r="G14" s="4" t="s">
        <v>16</v>
      </c>
      <c r="H14" s="4" t="s">
        <v>39</v>
      </c>
      <c r="I14" s="4" t="s">
        <v>56</v>
      </c>
      <c r="J14" s="4" t="s">
        <v>78</v>
      </c>
      <c r="K14" s="6">
        <v>64</v>
      </c>
      <c r="L14" s="4"/>
    </row>
    <row r="15" spans="1:12" ht="40.5" customHeight="1">
      <c r="A15" s="5">
        <v>11</v>
      </c>
      <c r="B15" s="3" t="s">
        <v>26</v>
      </c>
      <c r="C15" s="9" t="s">
        <v>27</v>
      </c>
      <c r="D15" s="7">
        <v>43188.263888888891</v>
      </c>
      <c r="E15" s="7">
        <v>43188.320810185185</v>
      </c>
      <c r="F15" s="3">
        <f t="shared" si="0"/>
        <v>5.6921296294603962E-2</v>
      </c>
      <c r="G15" s="4" t="s">
        <v>14</v>
      </c>
      <c r="H15" s="4" t="s">
        <v>39</v>
      </c>
      <c r="I15" s="4" t="s">
        <v>40</v>
      </c>
      <c r="J15" s="4" t="s">
        <v>66</v>
      </c>
      <c r="K15" s="6">
        <v>690</v>
      </c>
      <c r="L15" s="4"/>
    </row>
    <row r="16" spans="1:12" ht="40.5" customHeight="1">
      <c r="A16" s="5">
        <v>12</v>
      </c>
      <c r="B16" s="3" t="s">
        <v>26</v>
      </c>
      <c r="C16" s="9" t="s">
        <v>27</v>
      </c>
      <c r="D16" s="7">
        <v>43188.329861111109</v>
      </c>
      <c r="E16" s="7">
        <v>43188.446296296293</v>
      </c>
      <c r="F16" s="3">
        <f t="shared" si="0"/>
        <v>0.11643518518394558</v>
      </c>
      <c r="G16" s="4" t="s">
        <v>14</v>
      </c>
      <c r="H16" s="4" t="s">
        <v>63</v>
      </c>
      <c r="I16" s="4" t="s">
        <v>64</v>
      </c>
      <c r="J16" s="4" t="s">
        <v>93</v>
      </c>
      <c r="K16" s="6">
        <v>345</v>
      </c>
      <c r="L16" s="4" t="s">
        <v>65</v>
      </c>
    </row>
    <row r="17" spans="1:12" ht="40.5" customHeight="1">
      <c r="A17" s="5">
        <v>13</v>
      </c>
      <c r="B17" s="3" t="s">
        <v>26</v>
      </c>
      <c r="C17" s="9" t="s">
        <v>27</v>
      </c>
      <c r="D17" s="7">
        <v>43188.43341435185</v>
      </c>
      <c r="E17" s="7">
        <v>43188.503287037034</v>
      </c>
      <c r="F17" s="3">
        <f t="shared" si="0"/>
        <v>6.9872685184236616E-2</v>
      </c>
      <c r="G17" s="4" t="s">
        <v>13</v>
      </c>
      <c r="H17" s="4" t="s">
        <v>41</v>
      </c>
      <c r="I17" s="4" t="s">
        <v>42</v>
      </c>
      <c r="J17" s="4" t="s">
        <v>67</v>
      </c>
      <c r="K17" s="6">
        <v>1837</v>
      </c>
      <c r="L17" s="4"/>
    </row>
    <row r="18" spans="1:12" ht="40.5" customHeight="1">
      <c r="A18" s="5">
        <v>14</v>
      </c>
      <c r="B18" s="3" t="s">
        <v>26</v>
      </c>
      <c r="C18" s="9" t="s">
        <v>27</v>
      </c>
      <c r="D18" s="7">
        <v>43188.592557870368</v>
      </c>
      <c r="E18" s="7">
        <v>43188.647916666669</v>
      </c>
      <c r="F18" s="3">
        <f t="shared" si="0"/>
        <v>5.5358796300424729E-2</v>
      </c>
      <c r="G18" s="4" t="s">
        <v>14</v>
      </c>
      <c r="H18" s="4" t="s">
        <v>39</v>
      </c>
      <c r="I18" s="4" t="s">
        <v>60</v>
      </c>
      <c r="J18" s="4" t="s">
        <v>83</v>
      </c>
      <c r="K18" s="6">
        <v>1837</v>
      </c>
      <c r="L18" s="4"/>
    </row>
    <row r="19" spans="1:12" ht="40.5" customHeight="1">
      <c r="A19" s="5">
        <v>15</v>
      </c>
      <c r="B19" s="3" t="s">
        <v>26</v>
      </c>
      <c r="C19" s="9" t="s">
        <v>27</v>
      </c>
      <c r="D19" s="7">
        <v>43188.602233796293</v>
      </c>
      <c r="E19" s="7">
        <v>43188.664583333331</v>
      </c>
      <c r="F19" s="3">
        <f t="shared" si="0"/>
        <v>6.2349537038244307E-2</v>
      </c>
      <c r="G19" s="4" t="s">
        <v>13</v>
      </c>
      <c r="H19" s="4" t="s">
        <v>39</v>
      </c>
      <c r="I19" s="4" t="s">
        <v>61</v>
      </c>
      <c r="J19" s="4" t="s">
        <v>84</v>
      </c>
      <c r="K19" s="6">
        <v>5058</v>
      </c>
      <c r="L19" s="4"/>
    </row>
    <row r="20" spans="1:12" ht="40.5" customHeight="1">
      <c r="A20" s="5">
        <v>16</v>
      </c>
      <c r="B20" s="3" t="s">
        <v>26</v>
      </c>
      <c r="C20" s="9" t="s">
        <v>27</v>
      </c>
      <c r="D20" s="7">
        <v>43188.693923611114</v>
      </c>
      <c r="E20" s="7">
        <v>43188.747094907405</v>
      </c>
      <c r="F20" s="3">
        <f t="shared" si="0"/>
        <v>5.3171296291111503E-2</v>
      </c>
      <c r="G20" s="4" t="s">
        <v>14</v>
      </c>
      <c r="H20" s="4" t="s">
        <v>39</v>
      </c>
      <c r="I20" s="4" t="s">
        <v>40</v>
      </c>
      <c r="J20" s="4" t="s">
        <v>88</v>
      </c>
      <c r="K20" s="6">
        <v>124</v>
      </c>
      <c r="L20" s="4"/>
    </row>
    <row r="21" spans="1:12" ht="40.5" customHeight="1">
      <c r="A21" s="5">
        <v>17</v>
      </c>
      <c r="B21" s="3" t="s">
        <v>34</v>
      </c>
      <c r="C21" s="9" t="s">
        <v>27</v>
      </c>
      <c r="D21" s="7">
        <v>43189.002083333333</v>
      </c>
      <c r="E21" s="7">
        <v>43189.067800925928</v>
      </c>
      <c r="F21" s="3">
        <f t="shared" si="0"/>
        <v>6.5717592595319729E-2</v>
      </c>
      <c r="G21" s="4" t="s">
        <v>13</v>
      </c>
      <c r="H21" s="4" t="s">
        <v>39</v>
      </c>
      <c r="I21" s="4" t="s">
        <v>62</v>
      </c>
      <c r="J21" s="4" t="s">
        <v>91</v>
      </c>
      <c r="K21" s="6">
        <v>5058</v>
      </c>
      <c r="L21" s="4"/>
    </row>
    <row r="22" spans="1:12" ht="40.5" customHeight="1">
      <c r="A22" s="5">
        <v>18</v>
      </c>
      <c r="B22" s="3" t="s">
        <v>34</v>
      </c>
      <c r="C22" s="9" t="s">
        <v>27</v>
      </c>
      <c r="D22" s="7">
        <v>43189.094097222223</v>
      </c>
      <c r="E22" s="7">
        <v>43189.14671296296</v>
      </c>
      <c r="F22" s="3">
        <f t="shared" si="0"/>
        <v>5.2615740736655425E-2</v>
      </c>
      <c r="G22" s="4" t="s">
        <v>14</v>
      </c>
      <c r="H22" s="4" t="s">
        <v>39</v>
      </c>
      <c r="I22" s="4" t="s">
        <v>52</v>
      </c>
      <c r="J22" s="4" t="s">
        <v>92</v>
      </c>
      <c r="K22" s="6">
        <v>924</v>
      </c>
      <c r="L22" s="4"/>
    </row>
    <row r="23" spans="1:12" ht="40.5" customHeight="1">
      <c r="A23" s="5">
        <v>19</v>
      </c>
      <c r="B23" s="3" t="s">
        <v>26</v>
      </c>
      <c r="C23" s="9" t="s">
        <v>33</v>
      </c>
      <c r="D23" s="7">
        <v>43188.570937500001</v>
      </c>
      <c r="E23" s="7">
        <v>43188.626851851855</v>
      </c>
      <c r="F23" s="3">
        <f t="shared" si="0"/>
        <v>5.5914351854880806E-2</v>
      </c>
      <c r="G23" s="4" t="s">
        <v>16</v>
      </c>
      <c r="H23" s="4" t="s">
        <v>57</v>
      </c>
      <c r="I23" s="4" t="s">
        <v>58</v>
      </c>
      <c r="J23" s="4" t="s">
        <v>79</v>
      </c>
      <c r="K23" s="6">
        <v>720</v>
      </c>
      <c r="L23" s="4"/>
    </row>
    <row r="24" spans="1:12" ht="40.5" customHeight="1">
      <c r="A24" s="5">
        <v>20</v>
      </c>
      <c r="B24" s="3" t="s">
        <v>26</v>
      </c>
      <c r="C24" s="9" t="s">
        <v>33</v>
      </c>
      <c r="D24" s="7">
        <v>43188.621168981481</v>
      </c>
      <c r="E24" s="7">
        <v>43188.695300925923</v>
      </c>
      <c r="F24" s="3">
        <f t="shared" si="0"/>
        <v>7.4131944442342501E-2</v>
      </c>
      <c r="G24" s="4" t="s">
        <v>16</v>
      </c>
      <c r="H24" s="4" t="s">
        <v>39</v>
      </c>
      <c r="I24" s="4" t="s">
        <v>56</v>
      </c>
      <c r="J24" s="4" t="s">
        <v>85</v>
      </c>
      <c r="K24" s="6">
        <v>164</v>
      </c>
      <c r="L24" s="4"/>
    </row>
    <row r="25" spans="1:12" ht="40.5" customHeight="1">
      <c r="A25" s="5">
        <v>21</v>
      </c>
      <c r="B25" s="3" t="s">
        <v>26</v>
      </c>
      <c r="C25" s="9" t="s">
        <v>31</v>
      </c>
      <c r="D25" s="7">
        <v>43188.526319444441</v>
      </c>
      <c r="E25" s="7">
        <v>43188.601851851854</v>
      </c>
      <c r="F25" s="3">
        <f t="shared" si="0"/>
        <v>7.5532407412538305E-2</v>
      </c>
      <c r="G25" s="4" t="s">
        <v>13</v>
      </c>
      <c r="H25" s="4" t="s">
        <v>48</v>
      </c>
      <c r="I25" s="4" t="s">
        <v>49</v>
      </c>
      <c r="J25" s="4" t="s">
        <v>75</v>
      </c>
      <c r="K25" s="6">
        <v>252</v>
      </c>
      <c r="L25" s="4"/>
    </row>
    <row r="26" spans="1:12" ht="40.5" customHeight="1">
      <c r="A26" s="5">
        <v>22</v>
      </c>
      <c r="B26" s="3" t="s">
        <v>26</v>
      </c>
      <c r="C26" s="9" t="s">
        <v>31</v>
      </c>
      <c r="D26" s="7">
        <v>43188.553900462961</v>
      </c>
      <c r="E26" s="7">
        <v>43188.620104166665</v>
      </c>
      <c r="F26" s="3">
        <f t="shared" si="0"/>
        <v>6.6203703703649808E-2</v>
      </c>
      <c r="G26" s="4" t="s">
        <v>15</v>
      </c>
      <c r="H26" s="4" t="s">
        <v>35</v>
      </c>
      <c r="I26" s="4" t="s">
        <v>53</v>
      </c>
      <c r="J26" s="4" t="s">
        <v>76</v>
      </c>
      <c r="K26" s="6">
        <v>5294</v>
      </c>
      <c r="L26" s="4"/>
    </row>
    <row r="27" spans="1:12" ht="40.5" customHeight="1">
      <c r="A27" s="5">
        <v>23</v>
      </c>
      <c r="B27" s="3" t="s">
        <v>26</v>
      </c>
      <c r="C27" s="9" t="s">
        <v>31</v>
      </c>
      <c r="D27" s="7">
        <v>43188.556666666664</v>
      </c>
      <c r="E27" s="7">
        <v>43188.617592592593</v>
      </c>
      <c r="F27" s="3">
        <f t="shared" si="0"/>
        <v>6.0925925929041114E-2</v>
      </c>
      <c r="G27" s="4" t="s">
        <v>14</v>
      </c>
      <c r="H27" s="4" t="s">
        <v>54</v>
      </c>
      <c r="I27" s="4" t="s">
        <v>55</v>
      </c>
      <c r="J27" s="4" t="s">
        <v>77</v>
      </c>
      <c r="K27" s="6">
        <v>124</v>
      </c>
      <c r="L27" s="4"/>
    </row>
    <row r="28" spans="1:12" ht="40.5" customHeight="1">
      <c r="A28" s="5">
        <v>24</v>
      </c>
      <c r="B28" s="3" t="s">
        <v>26</v>
      </c>
      <c r="C28" s="9" t="s">
        <v>31</v>
      </c>
      <c r="D28" s="7">
        <v>43188.587037037039</v>
      </c>
      <c r="E28" s="7">
        <v>43188.664467592593</v>
      </c>
      <c r="F28" s="3">
        <f t="shared" si="0"/>
        <v>7.7430555553291924E-2</v>
      </c>
      <c r="G28" s="4" t="s">
        <v>13</v>
      </c>
      <c r="H28" s="4" t="s">
        <v>39</v>
      </c>
      <c r="I28" s="4" t="s">
        <v>59</v>
      </c>
      <c r="J28" s="4" t="s">
        <v>82</v>
      </c>
      <c r="K28" s="6">
        <v>1362</v>
      </c>
      <c r="L28" s="4"/>
    </row>
    <row r="29" spans="1:12" ht="40.5" customHeight="1">
      <c r="A29" s="5">
        <v>25</v>
      </c>
      <c r="B29" s="3" t="s">
        <v>26</v>
      </c>
      <c r="C29" s="9" t="s">
        <v>31</v>
      </c>
      <c r="D29" s="7">
        <v>43188.65556712963</v>
      </c>
      <c r="E29" s="7">
        <v>43188.707361111112</v>
      </c>
      <c r="F29" s="3">
        <f t="shared" si="0"/>
        <v>5.1793981481750961E-2</v>
      </c>
      <c r="G29" s="4" t="s">
        <v>14</v>
      </c>
      <c r="H29" s="4" t="s">
        <v>39</v>
      </c>
      <c r="I29" s="4" t="s">
        <v>59</v>
      </c>
      <c r="J29" s="4" t="s">
        <v>87</v>
      </c>
      <c r="K29" s="6">
        <v>215</v>
      </c>
      <c r="L29" s="4"/>
    </row>
    <row r="30" spans="1:12" ht="40.5" customHeight="1">
      <c r="A30" s="5">
        <v>26</v>
      </c>
      <c r="B30" s="3" t="s">
        <v>26</v>
      </c>
      <c r="C30" s="9" t="s">
        <v>31</v>
      </c>
      <c r="D30" s="7">
        <v>43188.722118055557</v>
      </c>
      <c r="E30" s="7">
        <v>43188.797222222223</v>
      </c>
      <c r="F30" s="3">
        <f t="shared" si="0"/>
        <v>7.5104166666278616E-2</v>
      </c>
      <c r="G30" s="4" t="s">
        <v>14</v>
      </c>
      <c r="H30" s="4" t="s">
        <v>39</v>
      </c>
      <c r="I30" s="4" t="s">
        <v>60</v>
      </c>
      <c r="J30" s="4" t="s">
        <v>89</v>
      </c>
      <c r="K30" s="6">
        <v>258</v>
      </c>
      <c r="L30" s="4"/>
    </row>
    <row r="31" spans="1:12" ht="40.5" customHeight="1">
      <c r="A31" s="5">
        <v>27</v>
      </c>
      <c r="B31" s="3" t="s">
        <v>26</v>
      </c>
      <c r="C31" s="9" t="s">
        <v>31</v>
      </c>
      <c r="D31" s="7">
        <v>43188.740405092591</v>
      </c>
      <c r="E31" s="7">
        <v>43188.814074074071</v>
      </c>
      <c r="F31" s="3">
        <f t="shared" si="0"/>
        <v>7.366898148029577E-2</v>
      </c>
      <c r="G31" s="4" t="s">
        <v>14</v>
      </c>
      <c r="H31" s="4" t="s">
        <v>54</v>
      </c>
      <c r="I31" s="4" t="s">
        <v>55</v>
      </c>
      <c r="J31" s="4" t="s">
        <v>90</v>
      </c>
      <c r="K31" s="6">
        <v>863</v>
      </c>
      <c r="L31" s="4"/>
    </row>
    <row r="32" spans="1:12" ht="40.5" customHeight="1">
      <c r="A32" s="5">
        <v>28</v>
      </c>
      <c r="B32" s="3" t="s">
        <v>26</v>
      </c>
      <c r="C32" s="9" t="s">
        <v>29</v>
      </c>
      <c r="D32" s="7">
        <v>43188.481412037036</v>
      </c>
      <c r="E32" s="7">
        <v>43188.538148148145</v>
      </c>
      <c r="F32" s="3">
        <f t="shared" si="0"/>
        <v>5.673611110978527E-2</v>
      </c>
      <c r="G32" s="4" t="s">
        <v>16</v>
      </c>
      <c r="H32" s="4" t="s">
        <v>39</v>
      </c>
      <c r="I32" s="4" t="s">
        <v>47</v>
      </c>
      <c r="J32" s="4" t="s">
        <v>71</v>
      </c>
      <c r="K32" s="6">
        <v>656</v>
      </c>
      <c r="L32" s="4"/>
    </row>
    <row r="33" spans="1:12" ht="40.5" customHeight="1">
      <c r="A33" s="5">
        <v>29</v>
      </c>
      <c r="B33" s="3" t="s">
        <v>26</v>
      </c>
      <c r="C33" s="9" t="s">
        <v>29</v>
      </c>
      <c r="D33" s="7">
        <v>43188.514826388891</v>
      </c>
      <c r="E33" s="7">
        <v>43188.587060185186</v>
      </c>
      <c r="F33" s="3">
        <f t="shared" si="0"/>
        <v>7.2233796294312924E-2</v>
      </c>
      <c r="G33" s="4" t="s">
        <v>16</v>
      </c>
      <c r="H33" s="4" t="s">
        <v>39</v>
      </c>
      <c r="I33" s="4" t="s">
        <v>45</v>
      </c>
      <c r="J33" s="4" t="s">
        <v>74</v>
      </c>
      <c r="K33" s="6">
        <v>830</v>
      </c>
      <c r="L33" s="4"/>
    </row>
  </sheetData>
  <sortState ref="A5:L33">
    <sortCondition ref="C5:C33"/>
    <sortCondition ref="D5:D33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33">
      <formula1>reasons</formula1>
    </dataValidation>
  </dataValidations>
  <printOptions horizontalCentered="1"/>
  <pageMargins left="0" right="0" top="0.11811023622047245" bottom="0.11811023622047245" header="0.11811023622047245" footer="0.11811023622047245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2018-03-30T05:09:35Z</dcterms:modified>
</cp:coreProperties>
</file>